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587EF729-C4FE-46A0-A5F1-2EC64BE71B9E}"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<sst xmlns="http://schemas.openxmlformats.org/spreadsheetml/2006/main" count="680" uniqueCount="435">
  <si>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</si>
  <si>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</si>
  <si>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</si>
  <si>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</si>
  <si>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</si>
  <si>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</si>
  <si>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</si>
  <si>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</si>
  <si>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</si>
  <si>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</si>
  <si>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</si>
  <si>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</si>
  <si>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</si>
  <si>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</si>
  <si>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</si>
  <si>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</si>
  <si>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</si>
  <si>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</si>
  <si>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</si>
  <si>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</si>
  <si>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</si>
  <si>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</si>
  <si>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</si>
  <si>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</si>
  <si>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</si>
  <si>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</si>
  <si>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</si>
  <si>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</si>
  <si>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</si>
  <si>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</si>
  <si>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</si>
  <si>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</si>
  <si>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</si>
  <si>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</si>
  <si>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</si>
  <si>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</si>
  <si>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</si>
  <si>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</si>
  <si>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</si>
  <si>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</si>
  <si>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</si>
  <si>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</si>
  <si>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</si>
  <si>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</si>
  <si>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</si>
  <si>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</si>
  <si>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</si>
  <si>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</si>
  <si>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</si>
  <si>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</si>
  <si>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</si>
  <si>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</si>
  <si>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</si>
  <si>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</si>
  <si>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</si>
  <si>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</si>
  <si>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</si>
  <si>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</si>
  <si>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</si>
  <si>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</si>
  <si>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</si>
  <si>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</si>
  <si>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</si>
  <si>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</si>
  <si>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</si>
  <si>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</si>
  <si>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</si>
  <si>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</si>
  <si>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</si>
  <si>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</si>
  <si>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</si>
  <si>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</si>
  <si>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</si>
  <si>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</si>
  <si>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</si>
  <si>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</si>
  <si>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</si>
  <si>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</si>
  <si>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</si>
  <si>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</si>
  <si>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</si>
  <si>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</si>
  <si>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</si>
  <si>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</si>
  <si>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</si>
  <si>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</si>
  <si>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</si>
  <si>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</si>
  <si>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</si>
  <si>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</si>
  <si>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</si>
  <si>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</si>
  <si>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</si>
  <si>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</si>
  <si>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</si>
  <si>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</si>
  <si>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</si>
  <si>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</si>
  <si>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</si>
  <si>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</si>
  <si>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</si>
  <si>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</si>
  <si>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</si>
  <si>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</si>
  <si>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</si>
  <si>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</si>
  <si>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</si>
  <si>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</si>
  <si>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</si>
  <si>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</si>
  <si>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</si>
  <si>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</si>
  <si>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</si>
  <si>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</si>
  <si>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</si>
  <si>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</si>
  <si>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</si>
  <si>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</si>
  <si>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</si>
  <si>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</si>
  <si>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</si>
  <si>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</si>
  <si>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</si>
  <si>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</si>
  <si>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</si>
  <si>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</si>
  <si>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</si>
  <si>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</si>
  <si>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</si>
  <si>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</si>
  <si>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</si>
  <si>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</si>
  <si>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</si>
  <si>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</si>
  <si>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</si>
  <si>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</si>
  <si>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</si>
  <si>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</si>
  <si>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</si>
  <si>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</si>
  <si>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</si>
  <si>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</si>
  <si>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</si>
  <si>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</si>
  <si>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</si>
  <si>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</si>
  <si>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</si>
  <si>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</si>
  <si>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</si>
  <si>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</si>
  <si>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</si>
  <si>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</si>
  <si>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</si>
  <si>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</si>
  <si>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</si>
  <si>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</si>
  <si>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</si>
  <si>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</si>
  <si>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</si>
  <si>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</si>
  <si>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</si>
  <si>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</si>
  <si>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</si>
  <si>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</si>
  <si>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</si>
  <si>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</si>
  <si>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</si>
  <si>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</si>
  <si>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</si>
  <si>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</si>
  <si>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</si>
  <si>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</si>
  <si>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</si>
  <si>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</si>
  <si>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</si>
  <si>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</si>
  <si>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</si>
  <si>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</si>
  <si>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</si>
  <si>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</si>
  <si>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</si>
  <si>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</si>
  <si>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</si>
  <si>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</si>
  <si>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</si>
  <si>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</si>
  <si>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</si>
  <si>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</si>
  <si>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</si>
  <si>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</si>
  <si>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</si>
  <si>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</si>
  <si>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</si>
  <si>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</si>
  <si>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</si>
  <si>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</si>
  <si>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</si>
  <si>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</si>
  <si>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</si>
  <si>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</si>
  <si>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</si>
  <si>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</si>
  <si>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</si>
  <si>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</si>
  <si>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</si>
  <si>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</si>
  <si>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</si>
  <si>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</si>
  <si>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</si>
  <si>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</si>
  <si>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</si>
  <si>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</si>
  <si>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</si>
  <si>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</si>
  <si>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</si>
  <si>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</si>
  <si>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</si>
  <si>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</si>
  <si>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</si>
  <si>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</si>
  <si>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</si>
  <si>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</si>
  <si>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</si>
  <si>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</si>
  <si>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</si>
  <si>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</si>
  <si>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</si>
  <si>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</si>
  <si>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</si>
  <si>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</si>
  <si>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</si>
  <si>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</si>
  <si>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</si>
  <si>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</si>
  <si>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</si>
  <si>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</si>
  <si>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</si>
  <si>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</si>
  <si>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</si>
  <si>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</si>
  <si>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</si>
  <si>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</si>
  <si>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</si>
  <si>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</si>
  <si>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</si>
  <si>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</si>
  <si>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</si>
  <si>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</si>
  <si>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</si>
  <si>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</si>
  <si>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</si>
  <si>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</si>
  <si>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</si>
  <si>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</si>
  <si>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</si>
  <si>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</si>
  <si>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</si>
  <si>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</si>
  <si>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</si>
  <si>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</si>
  <si>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</si>
  <si>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</si>
  <si>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</si>
  <si>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</si>
  <si>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</si>
  <si>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</si>
  <si>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</si>
  <si>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</si>
  <si>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</si>
  <si>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</si>
  <si>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</si>
  <si>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</si>
  <si>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</si>
  <si>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</si>
  <si>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</si>
  <si>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</si>
  <si>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</si>
  <si>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</si>
  <si>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</si>
  <si>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</si>
  <si>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</si>
  <si>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</si>
  <si>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</si>
  <si>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</si>
  <si>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</si>
  <si>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</si>
  <si>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</si>
  <si>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</si>
  <si>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</si>
  <si>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</si>
  <si>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</si>
  <si>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</si>
  <si>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</si>
  <si>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</si>
  <si>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</si>
  <si>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</si>
  <si>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</si>
  <si>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</si>
  <si>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</si>
  <si>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</si>
  <si>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</si>
  <si>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</si>
  <si>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</si>
  <si>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</si>
  <si>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</si>
  <si>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</si>
  <si>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</si>
  <si>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</si>
  <si>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</si>
  <si>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</si>
  <si>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</si>
  <si>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</si>
  <si>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</si>
  <si>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</si>
  <si>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</si>
  <si>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</si>
  <si>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</si>
  <si>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</si>
  <si>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</si>
  <si>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</si>
  <si>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</si>
  <si>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</si>
  <si>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</si>
  <si>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</si>
  <si>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</si>
  <si>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</si>
  <si>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</si>
  <si>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</si>
  <si>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</si>
  <si>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</si>
  <si>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</si>
  <si>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</si>
  <si>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</si>
  <si>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</si>
  <si>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</si>
  <si>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</si>
  <si>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</si>
  <si>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</si>
  <si>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</si>
  <si>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</si>
  <si>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</si>
  <si>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</si>
  <si>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</si>
  <si>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</si>
  <si>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</si>
  <si>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</si>
  <si>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</si>
  <si>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</si>
  <si>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</si>
  <si>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</si>
  <si>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</si>
  <si>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</si>
  <si>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</si>
  <si>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</si>
  <si>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</si>
  <si>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</si>
  <si>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</si>
  <si>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</si>
  <si>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</si>
  <si>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</si>
  <si>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</si>
  <si>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</si>
  <si>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</si>
  <si>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</si>
  <si>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</si>
  <si>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</si>
  <si>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</si>
  <si>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</si>
  <si>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</si>
  <si>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</si>
  <si>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</si>
  <si>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</si>
  <si>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</si>
  <si>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</si>
  <si>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</si>
  <si>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</si>
  <si>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</si>
  <si>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</si>
  <si>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</si>
  <si>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</si>
  <si>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</si>
  <si>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</si>
  <si>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</si>
  <si>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</si>
  <si>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</si>
  <si>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</si>
  <si>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</si>
  <si>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</si>
  <si>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</si>
  <si>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</si>
  <si>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</si>
  <si>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</si>
  <si>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</si>
  <si>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</si>
  <si>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</si>
  <si>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</si>
  <si>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</si>
  <si>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</si>
  <si>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</si>
  <si>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</si>
  <si>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</si>
  <si>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</si>
  <si>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</si>
  <si>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</si>
  <si>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</si>
  <si>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</si>
  <si>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</si>
  <si>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</si>
  <si>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</si>
  <si>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</si>
  <si>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</si>
  <si>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</si>
  <si>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</si>
  <si>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</si>
  <si>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</si>
  <si>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</si>
  <si>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</si>
  <si>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</si>
  <si>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</si>
  <si>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</si>
  <si>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</si>
  <si>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</si>
  <si>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</si>
  <si>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</si>
  <si>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</si>
  <si>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</si>
  <si>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Ling Depression</t>
  </si>
  <si>
    <t>16/10</t>
  </si>
  <si>
    <t>Zephyr</t>
  </si>
  <si>
    <t>Vår Energi ASA</t>
  </si>
  <si>
    <t>PL1173 Status Report</t>
  </si>
  <si>
    <t>Structural</t>
  </si>
  <si>
    <t>Heather Fm.</t>
  </si>
  <si>
    <t>Draupne Fm.</t>
  </si>
  <si>
    <t>Reservoir thickness based on top and base maps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</si>
</sst>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D32" sqref="D3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427</v>
      </c>
      <c r="D2" s="6" t="s">
        <v>7</v>
      </c>
      <c r="E2" s="32" t="s">
        <v>428</v>
      </c>
      <c r="F2" s="6" t="s">
        <v>8</v>
      </c>
      <c r="G2" s="32" t="s">
        <v>15</v>
      </c>
      <c r="H2" s="7" t="s">
        <v>1</v>
      </c>
      <c r="I2" s="154" t="s">
        <v>130</v>
      </c>
      <c r="J2" s="7" t="s">
        <v>107</v>
      </c>
      <c r="K2" s="155"/>
    </row>
    <row r="3" spans="2:11" ht="15" customHeight="1" thickBot="1" x14ac:dyDescent="0.25">
      <c r="B3" s="108" t="s">
        <v>40</v>
      </c>
      <c r="C3" s="153" t="s">
        <v>130</v>
      </c>
      <c r="D3" s="8" t="s">
        <v>52</v>
      </c>
      <c r="E3" s="153"/>
      <c r="F3" s="8" t="s">
        <v>53</v>
      </c>
      <c r="G3" s="153"/>
      <c r="K3" s="9"/>
    </row>
    <row r="4" spans="2:11" ht="15" customHeight="1" thickBot="1" x14ac:dyDescent="0.25">
      <c r="B4" s="109" t="s">
        <v>55</v>
      </c>
      <c r="C4" s="38" t="s">
        <v>74</v>
      </c>
      <c r="D4" s="11" t="s">
        <v>37</v>
      </c>
      <c r="E4" s="35" t="s">
        <v>429</v>
      </c>
      <c r="F4" s="12" t="s">
        <v>54</v>
      </c>
      <c r="G4" s="222" t="s">
        <v>430</v>
      </c>
      <c r="H4" s="223"/>
      <c r="I4" s="224"/>
      <c r="J4" s="12" t="s">
        <v>103</v>
      </c>
      <c r="K4" s="40">
        <v>2024</v>
      </c>
    </row>
    <row r="5" spans="2:11" ht="15" customHeight="1" thickBot="1" x14ac:dyDescent="0.25">
      <c r="B5" s="13" t="s">
        <v>31</v>
      </c>
      <c r="C5" s="34" t="s">
        <v>77</v>
      </c>
      <c r="D5" s="14" t="s">
        <v>9</v>
      </c>
      <c r="E5" s="36" t="s">
        <v>426</v>
      </c>
      <c r="F5" s="15" t="s">
        <v>3</v>
      </c>
      <c r="G5" s="36" t="s">
        <v>431</v>
      </c>
      <c r="H5" s="15" t="s">
        <v>100</v>
      </c>
      <c r="I5" s="39">
        <v>80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5.65</v>
      </c>
      <c r="E8" s="43">
        <v>9.5</v>
      </c>
      <c r="F8" s="43">
        <v>9.99</v>
      </c>
      <c r="G8" s="44">
        <v>15.13</v>
      </c>
      <c r="H8" s="42">
        <v>0.04</v>
      </c>
      <c r="I8" s="43">
        <v>0.08</v>
      </c>
      <c r="J8" s="43">
        <v>0.1</v>
      </c>
      <c r="K8" s="45">
        <v>0.19</v>
      </c>
    </row>
    <row r="9" spans="2:11" ht="15" customHeight="1" x14ac:dyDescent="0.2">
      <c r="B9" s="235"/>
      <c r="C9" s="73" t="s">
        <v>102</v>
      </c>
      <c r="D9" s="46">
        <v>0.06</v>
      </c>
      <c r="E9" s="47">
        <v>0.13</v>
      </c>
      <c r="F9" s="47">
        <v>0.16</v>
      </c>
      <c r="G9" s="48">
        <v>0.3</v>
      </c>
      <c r="H9" s="46">
        <v>0.76</v>
      </c>
      <c r="I9" s="47">
        <v>1.48</v>
      </c>
      <c r="J9" s="47">
        <v>1.64</v>
      </c>
      <c r="K9" s="49">
        <v>2.77</v>
      </c>
    </row>
    <row r="10" spans="2:11" ht="15" customHeight="1" x14ac:dyDescent="0.2">
      <c r="B10" s="234" t="s">
        <v>94</v>
      </c>
      <c r="C10" s="72" t="s">
        <v>101</v>
      </c>
      <c r="D10" s="46"/>
      <c r="E10" s="47"/>
      <c r="F10" s="47"/>
      <c r="G10" s="48"/>
      <c r="H10" s="46"/>
      <c r="I10" s="47"/>
      <c r="J10" s="47"/>
      <c r="K10" s="49"/>
    </row>
    <row r="11" spans="2:11" ht="15" customHeight="1" thickBot="1" x14ac:dyDescent="0.25">
      <c r="B11" s="236"/>
      <c r="C11" s="135" t="s">
        <v>102</v>
      </c>
      <c r="D11" s="136"/>
      <c r="E11" s="137"/>
      <c r="F11" s="137"/>
      <c r="G11" s="138"/>
      <c r="H11" s="136"/>
      <c r="I11" s="137"/>
      <c r="J11" s="137"/>
      <c r="K11" s="139"/>
    </row>
    <row r="12" spans="2:11" ht="15" customHeight="1" x14ac:dyDescent="0.2">
      <c r="B12" s="109" t="s">
        <v>33</v>
      </c>
      <c r="C12" s="37" t="s">
        <v>324</v>
      </c>
      <c r="D12" s="7" t="s">
        <v>35</v>
      </c>
      <c r="E12" s="37" t="s">
        <v>432</v>
      </c>
      <c r="F12" s="7" t="s">
        <v>41</v>
      </c>
      <c r="G12" s="110" t="s">
        <v>328</v>
      </c>
      <c r="H12" s="140" t="s">
        <v>43</v>
      </c>
      <c r="I12" s="110" t="s">
        <v>433</v>
      </c>
      <c r="J12" s="7" t="s">
        <v>4</v>
      </c>
      <c r="K12" s="38" t="s">
        <v>328</v>
      </c>
    </row>
    <row r="13" spans="2:11" ht="15" customHeight="1" thickBot="1" x14ac:dyDescent="0.25">
      <c r="B13" s="13" t="s">
        <v>34</v>
      </c>
      <c r="C13" s="33" t="s">
        <v>324</v>
      </c>
      <c r="D13" s="24" t="s">
        <v>36</v>
      </c>
      <c r="E13" s="33" t="s">
        <v>432</v>
      </c>
      <c r="F13" s="24" t="s">
        <v>42</v>
      </c>
      <c r="G13" s="141" t="s">
        <v>324</v>
      </c>
      <c r="H13" s="13" t="s">
        <v>44</v>
      </c>
      <c r="I13" s="141" t="s">
        <v>432</v>
      </c>
      <c r="J13" s="24" t="s">
        <v>5</v>
      </c>
      <c r="K13" s="34" t="s">
        <v>433</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c r="F15" s="18" t="s">
        <v>67</v>
      </c>
      <c r="G15" s="54"/>
      <c r="H15" s="18" t="s">
        <v>68</v>
      </c>
      <c r="I15" s="56"/>
      <c r="K15" s="9"/>
    </row>
    <row r="16" spans="2:11" ht="15" customHeight="1" thickBot="1" x14ac:dyDescent="0.25">
      <c r="B16" s="13" t="s">
        <v>99</v>
      </c>
      <c r="C16" s="55">
        <v>0.85</v>
      </c>
      <c r="D16" s="24" t="s">
        <v>96</v>
      </c>
      <c r="E16" s="55">
        <v>0.75</v>
      </c>
      <c r="F16" s="24" t="s">
        <v>97</v>
      </c>
      <c r="G16" s="55">
        <v>0.45</v>
      </c>
      <c r="H16" s="24" t="s">
        <v>98</v>
      </c>
      <c r="I16" s="57">
        <v>0.85</v>
      </c>
      <c r="J16" s="21"/>
      <c r="K16" s="26"/>
    </row>
    <row r="17" spans="2:11" ht="15" customHeight="1" x14ac:dyDescent="0.2">
      <c r="B17" s="101" t="s">
        <v>6</v>
      </c>
      <c r="C17" s="28" t="s">
        <v>26</v>
      </c>
      <c r="D17" s="22" t="s">
        <v>51</v>
      </c>
      <c r="E17" s="29" t="s">
        <v>25</v>
      </c>
      <c r="F17" s="225" t="s">
        <v>434</v>
      </c>
      <c r="G17" s="226"/>
      <c r="H17" s="226"/>
      <c r="I17" s="226"/>
      <c r="J17" s="226"/>
      <c r="K17" s="227"/>
    </row>
    <row r="18" spans="2:11" ht="15" customHeight="1" x14ac:dyDescent="0.2">
      <c r="B18" s="27" t="s">
        <v>129</v>
      </c>
      <c r="C18" s="117"/>
      <c r="D18" s="118">
        <v>2657</v>
      </c>
      <c r="E18" s="119"/>
      <c r="F18" s="228"/>
      <c r="G18" s="229"/>
      <c r="H18" s="229"/>
      <c r="I18" s="229"/>
      <c r="J18" s="229"/>
      <c r="K18" s="230"/>
    </row>
    <row r="19" spans="2:11" ht="15" customHeight="1" x14ac:dyDescent="0.2">
      <c r="B19" s="27" t="s">
        <v>73</v>
      </c>
      <c r="C19" s="120">
        <v>2.36</v>
      </c>
      <c r="D19" s="121">
        <v>3.52</v>
      </c>
      <c r="E19" s="122">
        <v>4.91</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119</v>
      </c>
      <c r="D21" s="118">
        <v>149</v>
      </c>
      <c r="E21" s="119">
        <v>179</v>
      </c>
      <c r="F21" s="228"/>
      <c r="G21" s="229"/>
      <c r="H21" s="229"/>
      <c r="I21" s="229"/>
      <c r="J21" s="229"/>
      <c r="K21" s="230"/>
    </row>
    <row r="22" spans="2:11" ht="15" customHeight="1" x14ac:dyDescent="0.2">
      <c r="B22" s="27" t="s">
        <v>89</v>
      </c>
      <c r="C22" s="123">
        <v>0.09</v>
      </c>
      <c r="D22" s="124">
        <v>0.14499999999999999</v>
      </c>
      <c r="E22" s="125">
        <v>0.215</v>
      </c>
      <c r="F22" s="228"/>
      <c r="G22" s="229"/>
      <c r="H22" s="229"/>
      <c r="I22" s="229"/>
      <c r="J22" s="229"/>
      <c r="K22" s="230"/>
    </row>
    <row r="23" spans="2:11" ht="15" customHeight="1" x14ac:dyDescent="0.2">
      <c r="B23" s="27" t="s">
        <v>60</v>
      </c>
      <c r="C23" s="126">
        <v>0.51</v>
      </c>
      <c r="D23" s="127">
        <v>0.64</v>
      </c>
      <c r="E23" s="128">
        <v>0.75</v>
      </c>
      <c r="F23" s="228"/>
      <c r="G23" s="229"/>
      <c r="H23" s="229"/>
      <c r="I23" s="229"/>
      <c r="J23" s="229"/>
      <c r="K23" s="230"/>
    </row>
    <row r="24" spans="2:11" ht="15" customHeight="1" x14ac:dyDescent="0.2">
      <c r="B24" s="27" t="s">
        <v>61</v>
      </c>
      <c r="C24" s="126">
        <v>0.2</v>
      </c>
      <c r="D24" s="127">
        <v>0.23</v>
      </c>
      <c r="E24" s="128">
        <v>0.26</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0.27</v>
      </c>
      <c r="D26" s="127">
        <v>0.35</v>
      </c>
      <c r="E26" s="128">
        <v>0.43</v>
      </c>
      <c r="F26" s="228"/>
      <c r="G26" s="229"/>
      <c r="H26" s="229"/>
      <c r="I26" s="229"/>
      <c r="J26" s="229"/>
      <c r="K26" s="230"/>
    </row>
    <row r="27" spans="2:11" ht="15" customHeight="1" x14ac:dyDescent="0.2">
      <c r="B27" s="62" t="s">
        <v>126</v>
      </c>
      <c r="C27" s="129">
        <v>4.0000000000000001E-3</v>
      </c>
      <c r="D27" s="130">
        <v>4.1000000000000003E-3</v>
      </c>
      <c r="E27" s="131">
        <v>4.1000000000000003E-3</v>
      </c>
      <c r="F27" s="228"/>
      <c r="G27" s="229"/>
      <c r="H27" s="229"/>
      <c r="I27" s="229"/>
      <c r="J27" s="229"/>
      <c r="K27" s="230"/>
    </row>
    <row r="28" spans="2:11" ht="15" customHeight="1" x14ac:dyDescent="0.2">
      <c r="B28" s="62" t="s">
        <v>127</v>
      </c>
      <c r="C28" s="126">
        <v>0.67</v>
      </c>
      <c r="D28" s="127">
        <v>0.71</v>
      </c>
      <c r="E28" s="128">
        <v>0.75</v>
      </c>
      <c r="F28" s="228"/>
      <c r="G28" s="229"/>
      <c r="H28" s="229"/>
      <c r="I28" s="229"/>
      <c r="J28" s="229"/>
      <c r="K28" s="230"/>
    </row>
    <row r="29" spans="2:11" ht="15" customHeight="1" x14ac:dyDescent="0.2">
      <c r="B29" s="27" t="s">
        <v>90</v>
      </c>
      <c r="C29" s="117">
        <v>1317</v>
      </c>
      <c r="D29" s="118">
        <v>1604</v>
      </c>
      <c r="E29" s="119">
        <v>1889</v>
      </c>
      <c r="F29" s="228"/>
      <c r="G29" s="229"/>
      <c r="H29" s="229"/>
      <c r="I29" s="229"/>
      <c r="J29" s="229"/>
      <c r="K29" s="230"/>
    </row>
    <row r="30" spans="2:11" ht="15" customHeight="1" x14ac:dyDescent="0.2">
      <c r="B30" s="27" t="s">
        <v>91</v>
      </c>
      <c r="C30" s="117">
        <v>97</v>
      </c>
      <c r="D30" s="118">
        <v>165</v>
      </c>
      <c r="E30" s="119">
        <v>232</v>
      </c>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Zephyr</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c r="D5" s="14" t="s">
        <v>9</v>
      </c>
      <c r="E5" s="36" t="str">
        <f>Structural_element</f>
        <v>Ling Depression</v>
      </c>
      <c r="F5" s="15" t="s">
        <v>3</v>
      </c>
      <c r="G5" s="36" t="str">
        <f>Type_of_trap</f>
        <v>Structural</v>
      </c>
      <c r="H5" s="15" t="s">
        <v>100</v>
      </c>
      <c r="I5" s="39">
        <f>Water_depth__m_MSL____0</f>
        <v>80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Oxfordian</v>
      </c>
      <c r="D12" s="22" t="s">
        <v>35</v>
      </c>
      <c r="E12" s="104" t="str">
        <f>Reservoir_litho__from</f>
        <v>Heather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Oxfordian</v>
      </c>
      <c r="D13" s="8" t="s">
        <v>36</v>
      </c>
      <c r="E13" s="104" t="str">
        <f>Reservoir_litho__to</f>
        <v>Heather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v>
      </c>
      <c r="H15" s="18" t="s">
        <v>68</v>
      </c>
      <c r="I15" s="56">
        <f>Oil___Gas_case__0.00_1.00</f>
        <v>0</v>
      </c>
      <c r="J15" s="105"/>
      <c r="K15" s="9"/>
    </row>
    <row r="16" spans="2:11" ht="15" customHeight="1" thickBot="1" x14ac:dyDescent="0.25">
      <c r="B16" s="13" t="s">
        <v>99</v>
      </c>
      <c r="C16" s="55">
        <f>Reservoir__P1___0.00_1.00</f>
        <v>0.85</v>
      </c>
      <c r="D16" s="24" t="s">
        <v>96</v>
      </c>
      <c r="E16" s="55">
        <f>Trap__P2____0.00_1.00</f>
        <v>0.75</v>
      </c>
      <c r="F16" s="24" t="s">
        <v>97</v>
      </c>
      <c r="G16" s="55">
        <f>Charge__P3____0.00_1.00</f>
        <v>0.45</v>
      </c>
      <c r="H16" s="24" t="s">
        <v>98</v>
      </c>
      <c r="I16" s="57">
        <f>Retention__P4___0.00_1.00</f>
        <v>0.85</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Zephyr</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c r="D5" s="14" t="s">
        <v>9</v>
      </c>
      <c r="E5" s="36" t="str">
        <f>Structural_element</f>
        <v>Ling Depression</v>
      </c>
      <c r="F5" s="15" t="s">
        <v>3</v>
      </c>
      <c r="G5" s="36" t="str">
        <f>Type_of_trap</f>
        <v>Structural</v>
      </c>
      <c r="H5" s="15" t="s">
        <v>100</v>
      </c>
      <c r="I5" s="39">
        <f>Water_depth__m_MSL____0</f>
        <v>80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Oxfordian</v>
      </c>
      <c r="D12" s="22" t="s">
        <v>35</v>
      </c>
      <c r="E12" s="104" t="str">
        <f>Reservoir_litho__from</f>
        <v>Heather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Oxfordian</v>
      </c>
      <c r="D13" s="8" t="s">
        <v>36</v>
      </c>
      <c r="E13" s="104" t="str">
        <f>Reservoir_litho__to</f>
        <v>Heather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v>
      </c>
      <c r="H15" s="18" t="s">
        <v>68</v>
      </c>
      <c r="I15" s="56">
        <f>Oil___Gas_case__0.00_1.00</f>
        <v>0</v>
      </c>
      <c r="J15" s="105"/>
      <c r="K15" s="9"/>
    </row>
    <row r="16" spans="2:11" ht="15" customHeight="1" thickBot="1" x14ac:dyDescent="0.25">
      <c r="B16" s="13" t="s">
        <v>99</v>
      </c>
      <c r="C16" s="55">
        <f>Reservoir__P1___0.00_1.00</f>
        <v>0.85</v>
      </c>
      <c r="D16" s="24" t="s">
        <v>96</v>
      </c>
      <c r="E16" s="55">
        <f>Trap__P2____0.00_1.00</f>
        <v>0.75</v>
      </c>
      <c r="F16" s="24" t="s">
        <v>97</v>
      </c>
      <c r="G16" s="55">
        <f>Charge__P3____0.00_1.00</f>
        <v>0.45</v>
      </c>
      <c r="H16" s="24" t="s">
        <v>98</v>
      </c>
      <c r="I16" s="57">
        <f>Retention__P4___0.00_1.00</f>
        <v>0.85</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HEDSFU3N3FZH-1226741693-244</_dlc_DocId>
    <_dlc_DocIdUrl xmlns="0c5fb216-da36-497c-976e-dc349265ae59">
      <Url>https://varenergi.sharepoint.com/sites/vc-jv-pl1173/_layouts/15/DocIdRedir.aspx?ID=HEDSFU3N3FZH-1226741693-244</Url>
      <Description>HEDSFU3N3FZH-1226741693-244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06dcddf6-20b4-4638-bb18-b060f5317c41" ContentTypeId="0x010100DF034477D5292343858D64FA4AF7EA8924" PreviousValue="true"/>
</file>

<file path=customXml/itemProps1.xml><?xml version="1.0" encoding="utf-8"?>
<ds:datastoreItem xmlns:ds="http://schemas.openxmlformats.org/officeDocument/2006/customXml" ds:itemID="{2511243F-0C0C-4232-B9F7-C58F63832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b62c0554-c2c2-4fbd-af98-aff00dd48e9d"/>
    <ds:schemaRef ds:uri="0c5fb216-da36-497c-976e-dc349265ae59"/>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5E94CF65-C148-49AE-B2FE-28A55E1186B5}">
  <ds:schemaRefs>
    <ds:schemaRef ds:uri="http://schemas.microsoft.com/sharepoint/events"/>
  </ds:schemaRefs>
</ds:datastoreItem>
</file>

<file path=customXml/itemProps5.xml><?xml version="1.0" encoding="utf-8"?>
<ds:datastoreItem xmlns:ds="http://schemas.openxmlformats.org/officeDocument/2006/customXml" ds:itemID="{BAFF57D8-3B2A-46DD-8017-5767816441F0}">
  <ds:schemaRefs>
    <ds:schemaRef ds:uri="Microsoft.SharePoint.Taxonomy.ContentTypeSync"/>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Skår Christina Helen</cp:lastModifiedBy>
  <cp:lastPrinted>2014-03-03T09:37:50Z</cp:lastPrinted>
  <dcterms:created xsi:type="dcterms:W3CDTF">2009-01-19T14:25:31Z</dcterms:created>
  <dcterms:modified xsi:type="dcterms:W3CDTF">2025-11-04T11:59:14Z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2b4e77d7-2171-4a66-b4f8-da92f5b197b1</vt:lpwstr>
  </property>
</Properties>
</file>